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/>
  <mc:AlternateContent xmlns:mc="http://schemas.openxmlformats.org/markup-compatibility/2006">
    <mc:Choice Requires="x15">
      <x15ac:absPath xmlns:x15ac="http://schemas.microsoft.com/office/spreadsheetml/2010/11/ac" url="C:\Users\bmushkudiani\Desktop\Updated Technical Financial\"/>
    </mc:Choice>
  </mc:AlternateContent>
  <xr:revisionPtr revIDLastSave="0" documentId="13_ncr:1_{E1280E9E-768E-4BB9-9600-1A5273CBB076}" xr6:coauthVersionLast="44" xr6:coauthVersionMax="44" xr10:uidLastSave="{00000000-0000-0000-0000-000000000000}"/>
  <bookViews>
    <workbookView xWindow="-108" yWindow="-108" windowWidth="23256" windowHeight="12576" activeTab="1" xr2:uid="{00000000-000D-0000-FFFF-FFFF00000000}"/>
  </bookViews>
  <sheets>
    <sheet name="Schedule" sheetId="1" r:id="rId1"/>
    <sheet name="Proposal- maintenance services" sheetId="2" r:id="rId2"/>
    <sheet name="Proposal- Special services" sheetId="3" r:id="rId3"/>
  </sheets>
  <definedNames>
    <definedName name="_xlnm._FilterDatabase" localSheetId="0" hidden="1">Schedule!$B$3:$S$40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T41" i="1" l="1"/>
  <c r="E7" i="2" l="1"/>
  <c r="D6" i="2" l="1"/>
  <c r="E6" i="2" s="1"/>
  <c r="D4" i="2"/>
  <c r="E4" i="2" s="1"/>
  <c r="D5" i="2"/>
  <c r="D8" i="2" l="1"/>
  <c r="E5" i="2"/>
  <c r="E8" i="2" s="1"/>
</calcChain>
</file>

<file path=xl/sharedStrings.xml><?xml version="1.0" encoding="utf-8"?>
<sst xmlns="http://schemas.openxmlformats.org/spreadsheetml/2006/main" count="383" uniqueCount="81">
  <si>
    <t>Cooling system</t>
  </si>
  <si>
    <t>L1</t>
  </si>
  <si>
    <t>System</t>
  </si>
  <si>
    <t>Equipment</t>
  </si>
  <si>
    <t>Equipment location</t>
  </si>
  <si>
    <t>Comments</t>
  </si>
  <si>
    <t>Amount of equipment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</si>
  <si>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</si>
  <si>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</si>
  <si>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</si>
  <si>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</si>
  <si>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</si>
  <si>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</si>
  <si>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</si>
  <si>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</si>
  <si>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</si>
  <si>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</si>
  <si>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</si>
  <si>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</si>
  <si>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Fire safety system</t>
  </si>
  <si>
    <t>Fire Alarm system</t>
  </si>
  <si>
    <t>Chiller DX</t>
  </si>
  <si>
    <t>Server room alternative cooling</t>
  </si>
  <si>
    <t>Ceiling Fancoils</t>
  </si>
  <si>
    <t>kit</t>
  </si>
  <si>
    <t>L1, Ramp</t>
  </si>
  <si>
    <t>Server room in-row cooling, compressors</t>
  </si>
  <si>
    <t>Server room cooling equipment</t>
  </si>
  <si>
    <t>Electrical system</t>
  </si>
  <si>
    <t>Panel ESSER IQ8; detectors; modules</t>
  </si>
  <si>
    <t>Panel in security room, detectors modules across the building</t>
  </si>
  <si>
    <t>Server room fire safety systems</t>
  </si>
  <si>
    <t>Gas FF system, overpressure exhaust and ventilation</t>
  </si>
  <si>
    <t>L1 Server room</t>
  </si>
  <si>
    <t>Fancoil, connections, condensate drain</t>
  </si>
  <si>
    <t>M1</t>
  </si>
  <si>
    <t>M2</t>
  </si>
  <si>
    <t>M3</t>
  </si>
  <si>
    <t>M4</t>
  </si>
  <si>
    <t>Maintenance frequency</t>
  </si>
  <si>
    <t>4 times a year</t>
  </si>
  <si>
    <t>Amount GEL 
without VAT</t>
  </si>
  <si>
    <t>Pos</t>
  </si>
  <si>
    <t>Name of service</t>
  </si>
  <si>
    <t>Service costs, GEL without VAT</t>
  </si>
  <si>
    <t>Engineering equipment list and system maintenance schedule</t>
  </si>
  <si>
    <t>Annual 24/7 Service  Readiness fee, SLA 2h</t>
  </si>
  <si>
    <t>Total:</t>
  </si>
  <si>
    <t>Maintenance Service costs yearly, GEL without VAT</t>
  </si>
  <si>
    <t>Maintenance Service costs, monthly fixed price, GEL without VAT</t>
  </si>
  <si>
    <t>Ventilation and cooling system</t>
  </si>
  <si>
    <t>Technical-Financial proposal for maintenance services</t>
  </si>
  <si>
    <t>Technical-Financial proposal for special services</t>
  </si>
  <si>
    <t>Electrician hourly fee</t>
  </si>
  <si>
    <t>Plumber hourly fee</t>
  </si>
  <si>
    <t>HVAC engineer hourly fee</t>
  </si>
  <si>
    <t>HVAC technician hourly fee</t>
  </si>
  <si>
    <t>Electrical Engineer hourly fee</t>
  </si>
  <si>
    <t>Automation engineer (Fire safety, BMS, PLC, etc) hourly fee</t>
  </si>
  <si>
    <t>General construction worker hourly fee</t>
  </si>
  <si>
    <t>_______________________</t>
  </si>
  <si>
    <t>Date:</t>
  </si>
  <si>
    <t>Signature:</t>
  </si>
  <si>
    <t>Telephone:</t>
  </si>
  <si>
    <t>email:</t>
  </si>
  <si>
    <t>Position title:</t>
  </si>
  <si>
    <t>Name/Surname</t>
  </si>
  <si>
    <t>Registration number:</t>
  </si>
  <si>
    <t>Company name:</t>
  </si>
  <si>
    <t>Proposal prepared by:</t>
  </si>
  <si>
    <t>Server Room Building A</t>
  </si>
  <si>
    <t>Panel; detectors; modules</t>
  </si>
  <si>
    <t>Server room Building C</t>
  </si>
  <si>
    <t>VRV DAIKIN (Server cooling sistem)</t>
  </si>
  <si>
    <t>L2 Platform</t>
  </si>
  <si>
    <t>Server room cooling</t>
  </si>
  <si>
    <t>CLIMAVENETA (Server cooling system)</t>
  </si>
  <si>
    <t xml:space="preserve">L1 </t>
  </si>
  <si>
    <t>Server Room Building D(Future)</t>
  </si>
  <si>
    <t>(Server cooling system)</t>
  </si>
  <si>
    <t>Backyard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</si>
</sst>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86"/>
    </font>
    <font>
      <sz val="10"/>
      <name val="Arial"/>
      <family val="2"/>
    </font>
    <font>
      <b/>
      <sz val="12"/>
      <color theme="1"/>
      <name val="Calibri"/>
      <family val="2"/>
      <charset val="186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charset val="186"/>
      <scheme val="minor"/>
    </font>
    <font>
      <b/>
      <sz val="18"/>
      <color theme="3"/>
      <name val="Calibri"/>
      <family val="2"/>
      <charset val="186"/>
      <scheme val="minor"/>
    </font>
    <font>
      <b/>
      <sz val="10"/>
      <color theme="1"/>
      <name val="Calibri"/>
      <family val="2"/>
      <charset val="186"/>
      <scheme val="minor"/>
    </font>
    <font>
      <sz val="8"/>
      <name val="Calibri"/>
      <family val="2"/>
      <charset val="186"/>
      <scheme val="minor"/>
    </font>
    <font>
      <sz val="1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CC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2F2F2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2" fillId="0" borderId="0"/>
    <xf numFmtId="0" fontId="3" fillId="0" borderId="0"/>
    <xf numFmtId="0" fontId="4" fillId="0" borderId="0"/>
    <xf numFmtId="0" fontId="1" fillId="0" borderId="0"/>
    <xf numFmtId="0" fontId="15" fillId="8" borderId="7" applyNumberFormat="0" applyAlignment="0" applyProtection="0"/>
  </cellStyleXfs>
  <cellXfs count="58">
    <xf numFmtId="0" fontId="0" fillId="0" borderId="0" xfId="0"/>
    <xf numFmtId="0" fontId="0" fillId="0" borderId="0" xfId="0"/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0" fillId="0" borderId="1" xfId="0" applyBorder="1"/>
    <xf numFmtId="0" fontId="0" fillId="0" borderId="0" xfId="0" applyFill="1" applyAlignment="1">
      <alignment horizontal="center"/>
    </xf>
    <xf numFmtId="0" fontId="0" fillId="4" borderId="1" xfId="0" applyFill="1" applyBorder="1" applyAlignment="1">
      <alignment horizontal="center"/>
    </xf>
    <xf numFmtId="0" fontId="6" fillId="5" borderId="1" xfId="1" applyFon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3" borderId="1" xfId="0" applyFill="1" applyBorder="1"/>
    <xf numFmtId="0" fontId="0" fillId="0" borderId="0" xfId="0" applyAlignment="1">
      <alignment horizontal="center" wrapText="1"/>
    </xf>
    <xf numFmtId="0" fontId="5" fillId="0" borderId="0" xfId="0" applyFont="1" applyAlignment="1">
      <alignment horizontal="center" wrapText="1"/>
    </xf>
    <xf numFmtId="0" fontId="0" fillId="6" borderId="1" xfId="0" applyFill="1" applyBorder="1" applyAlignment="1">
      <alignment horizontal="center"/>
    </xf>
    <xf numFmtId="0" fontId="0" fillId="6" borderId="1" xfId="0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6" fillId="0" borderId="0" xfId="1" applyFont="1" applyFill="1" applyBorder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Border="1"/>
    <xf numFmtId="0" fontId="7" fillId="0" borderId="0" xfId="1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1" fillId="0" borderId="1" xfId="4" applyBorder="1" applyAlignment="1">
      <alignment horizontal="center" vertical="center"/>
    </xf>
    <xf numFmtId="0" fontId="12" fillId="5" borderId="4" xfId="0" applyFont="1" applyFill="1" applyBorder="1" applyAlignment="1">
      <alignment horizontal="center" vertical="center"/>
    </xf>
    <xf numFmtId="0" fontId="12" fillId="7" borderId="1" xfId="0" applyFont="1" applyFill="1" applyBorder="1" applyAlignment="1">
      <alignment horizontal="center" vertical="center"/>
    </xf>
    <xf numFmtId="0" fontId="13" fillId="0" borderId="5" xfId="0" applyFont="1" applyBorder="1" applyAlignment="1">
      <alignment horizontal="center" vertical="center" wrapText="1"/>
    </xf>
    <xf numFmtId="0" fontId="12" fillId="7" borderId="6" xfId="0" applyFont="1" applyFill="1" applyBorder="1" applyAlignment="1">
      <alignment horizontal="center" vertical="center"/>
    </xf>
    <xf numFmtId="0" fontId="12" fillId="7" borderId="5" xfId="0" applyFont="1" applyFill="1" applyBorder="1" applyAlignment="1">
      <alignment horizontal="center" vertical="center"/>
    </xf>
    <xf numFmtId="0" fontId="1" fillId="7" borderId="1" xfId="4" applyFill="1" applyBorder="1" applyAlignment="1">
      <alignment horizontal="center" vertical="center"/>
    </xf>
    <xf numFmtId="0" fontId="1" fillId="5" borderId="1" xfId="4" applyFill="1" applyBorder="1" applyAlignment="1">
      <alignment horizontal="center" vertical="center"/>
    </xf>
    <xf numFmtId="0" fontId="12" fillId="0" borderId="1" xfId="0" applyFont="1" applyBorder="1" applyAlignment="1">
      <alignment horizontal="right"/>
    </xf>
    <xf numFmtId="0" fontId="12" fillId="0" borderId="1" xfId="4" applyFont="1" applyBorder="1" applyAlignment="1">
      <alignment horizontal="left" vertical="center"/>
    </xf>
    <xf numFmtId="0" fontId="12" fillId="0" borderId="1" xfId="0" applyFont="1" applyBorder="1"/>
    <xf numFmtId="0" fontId="12" fillId="0" borderId="1" xfId="4" applyFont="1" applyBorder="1" applyAlignment="1">
      <alignment horizontal="center" vertical="center" wrapText="1"/>
    </xf>
    <xf numFmtId="0" fontId="12" fillId="0" borderId="1" xfId="4" applyFont="1" applyBorder="1" applyAlignment="1">
      <alignment horizontal="center" vertical="center"/>
    </xf>
    <xf numFmtId="0" fontId="14" fillId="6" borderId="1" xfId="1" applyFont="1" applyFill="1" applyBorder="1" applyAlignment="1">
      <alignment horizontal="center"/>
    </xf>
    <xf numFmtId="0" fontId="12" fillId="0" borderId="0" xfId="0" applyFont="1"/>
    <xf numFmtId="0" fontId="0" fillId="7" borderId="1" xfId="0" applyFill="1" applyBorder="1"/>
    <xf numFmtId="0" fontId="0" fillId="0" borderId="0" xfId="0" applyAlignment="1">
      <alignment horizontal="left"/>
    </xf>
    <xf numFmtId="0" fontId="0" fillId="0" borderId="0" xfId="0" applyAlignment="1">
      <alignment horizontal="right" wrapText="1"/>
    </xf>
    <xf numFmtId="0" fontId="12" fillId="0" borderId="0" xfId="0" applyFont="1" applyAlignment="1">
      <alignment horizontal="center" wrapText="1"/>
    </xf>
    <xf numFmtId="0" fontId="12" fillId="0" borderId="1" xfId="0" applyFont="1" applyBorder="1" applyAlignment="1">
      <alignment horizontal="center"/>
    </xf>
    <xf numFmtId="0" fontId="5" fillId="2" borderId="1" xfId="1" applyFont="1" applyFill="1" applyBorder="1" applyAlignment="1">
      <alignment horizontal="center" vertical="center" wrapText="1"/>
    </xf>
    <xf numFmtId="0" fontId="9" fillId="4" borderId="1" xfId="1" applyFont="1" applyFill="1" applyBorder="1" applyAlignment="1">
      <alignment horizontal="left" vertical="center"/>
    </xf>
    <xf numFmtId="0" fontId="6" fillId="0" borderId="1" xfId="1" applyFont="1" applyBorder="1" applyAlignment="1">
      <alignment horizontal="center" wrapText="1"/>
    </xf>
    <xf numFmtId="0" fontId="6" fillId="0" borderId="1" xfId="1" applyFont="1" applyBorder="1" applyAlignment="1">
      <alignment horizontal="center"/>
    </xf>
    <xf numFmtId="0" fontId="6" fillId="0" borderId="1" xfId="1" applyFont="1" applyBorder="1" applyAlignment="1">
      <alignment horizontal="center" vertical="center"/>
    </xf>
    <xf numFmtId="0" fontId="6" fillId="0" borderId="3" xfId="1" applyFont="1" applyBorder="1" applyAlignment="1">
      <alignment horizontal="center" wrapText="1"/>
    </xf>
    <xf numFmtId="0" fontId="14" fillId="4" borderId="1" xfId="1" applyFont="1" applyFill="1" applyBorder="1" applyAlignment="1">
      <alignment horizontal="left" vertical="center"/>
    </xf>
    <xf numFmtId="0" fontId="11" fillId="8" borderId="1" xfId="5" applyFont="1" applyBorder="1" applyAlignment="1">
      <alignment horizontal="center" vertical="center" wrapText="1"/>
    </xf>
    <xf numFmtId="0" fontId="11" fillId="8" borderId="1" xfId="5" applyFont="1" applyBorder="1" applyAlignment="1">
      <alignment horizontal="center" vertical="center"/>
    </xf>
    <xf numFmtId="0" fontId="6" fillId="8" borderId="1" xfId="5" applyFont="1" applyBorder="1" applyAlignment="1">
      <alignment horizontal="center" vertical="center"/>
    </xf>
    <xf numFmtId="0" fontId="6" fillId="0" borderId="1" xfId="0" applyFont="1" applyBorder="1"/>
    <xf numFmtId="0" fontId="6" fillId="4" borderId="1" xfId="0" applyFont="1" applyFill="1" applyBorder="1" applyAlignment="1">
      <alignment horizontal="center"/>
    </xf>
    <xf numFmtId="0" fontId="11" fillId="8" borderId="1" xfId="5" applyFont="1" applyBorder="1" applyAlignment="1">
      <alignment horizontal="center" wrapText="1"/>
    </xf>
    <xf numFmtId="0" fontId="11" fillId="8" borderId="1" xfId="5" applyFont="1" applyBorder="1" applyAlignment="1">
      <alignment horizontal="center"/>
    </xf>
    <xf numFmtId="0" fontId="14" fillId="4" borderId="8" xfId="1" applyFont="1" applyFill="1" applyBorder="1" applyAlignment="1">
      <alignment horizontal="left" vertical="center"/>
    </xf>
    <xf numFmtId="0" fontId="14" fillId="4" borderId="2" xfId="1" applyFont="1" applyFill="1" applyBorder="1" applyAlignment="1">
      <alignment horizontal="left" vertical="center"/>
    </xf>
    <xf numFmtId="0" fontId="14" fillId="4" borderId="9" xfId="1" applyFont="1" applyFill="1" applyBorder="1" applyAlignment="1">
      <alignment horizontal="left" vertical="center"/>
    </xf>
  </cellXfs>
  <cellStyles count="6">
    <cellStyle name="Calculation" xfId="5" builtinId="22"/>
    <cellStyle name="Normal" xfId="0" builtinId="0"/>
    <cellStyle name="Normal 2" xfId="1" xr:uid="{00000000-0005-0000-0000-000000000000}"/>
    <cellStyle name="Normal 2 2" xfId="2" xr:uid="{00000000-0005-0000-0000-000001000000}"/>
    <cellStyle name="Normal 3" xfId="3" xr:uid="{00000000-0005-0000-0000-000002000000}"/>
    <cellStyle name="Обычный 2" xfId="4" xr:uid="{00000000-0005-0000-0000-000004000000}"/>
  </cellStyles>
  <dxfs count="0"/>
  <tableStyles count="0" defaultTableStyle="TableStyleMedium2" defaultPivotStyle="PivotStyleLight16"/>
  <colors>
    <mruColors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U52"/>
  <sheetViews>
    <sheetView topLeftCell="D1" zoomScale="70" zoomScaleNormal="70" zoomScalePageLayoutView="70" workbookViewId="0">
      <selection activeCell="T4" sqref="T4"/>
    </sheetView>
  </sheetViews>
  <sheetFormatPr defaultColWidth="8.77734375" defaultRowHeight="14.4" x14ac:dyDescent="0.3"/>
  <cols>
    <col min="1" max="1" width="2.21875" customWidth="1"/>
    <col min="2" max="2" width="20.21875" style="11" customWidth="1"/>
    <col min="3" max="3" width="42.77734375" style="2" customWidth="1"/>
    <col min="4" max="4" width="14.77734375" style="2" customWidth="1"/>
    <col min="5" max="5" width="51" style="2" customWidth="1"/>
    <col min="6" max="6" width="14" style="2" customWidth="1"/>
    <col min="7" max="7" width="16.44140625" style="2" bestFit="1" customWidth="1"/>
    <col min="8" max="19" width="11.77734375" style="1" customWidth="1"/>
    <col min="20" max="20" width="13.77734375" style="17" customWidth="1"/>
    <col min="21" max="22" width="13.77734375" customWidth="1"/>
  </cols>
  <sheetData>
    <row r="1" spans="2:21" ht="27" customHeight="1" x14ac:dyDescent="0.45">
      <c r="B1" s="12"/>
      <c r="C1" s="3"/>
      <c r="D1" s="4" t="s">
        <v>45</v>
      </c>
    </row>
    <row r="2" spans="2:21" ht="11.25" customHeight="1" x14ac:dyDescent="0.3"/>
    <row r="3" spans="2:21" s="11" customFormat="1" ht="31.2" x14ac:dyDescent="0.3">
      <c r="B3" s="41" t="s">
        <v>2</v>
      </c>
      <c r="C3" s="41" t="s">
        <v>3</v>
      </c>
      <c r="D3" s="41" t="s">
        <v>4</v>
      </c>
      <c r="E3" s="41" t="s">
        <v>5</v>
      </c>
      <c r="F3" s="41" t="s">
        <v>6</v>
      </c>
      <c r="G3" s="41" t="s">
        <v>39</v>
      </c>
      <c r="H3" s="41" t="s">
        <v>7</v>
      </c>
      <c r="I3" s="41" t="s">
        <v>8</v>
      </c>
      <c r="J3" s="41" t="s">
        <v>9</v>
      </c>
      <c r="K3" s="41" t="s">
        <v>10</v>
      </c>
      <c r="L3" s="41" t="s">
        <v>11</v>
      </c>
      <c r="M3" s="41" t="s">
        <v>12</v>
      </c>
      <c r="N3" s="41" t="s">
        <v>13</v>
      </c>
      <c r="O3" s="41" t="s">
        <v>14</v>
      </c>
      <c r="P3" s="41" t="s">
        <v>15</v>
      </c>
      <c r="Q3" s="41" t="s">
        <v>16</v>
      </c>
      <c r="R3" s="41" t="s">
        <v>17</v>
      </c>
      <c r="S3" s="41" t="s">
        <v>18</v>
      </c>
      <c r="T3" s="24" t="s">
        <v>41</v>
      </c>
    </row>
    <row r="4" spans="2:21" s="1" customFormat="1" x14ac:dyDescent="0.3">
      <c r="B4" s="42" t="s">
        <v>70</v>
      </c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23"/>
    </row>
    <row r="5" spans="2:21" x14ac:dyDescent="0.3">
      <c r="B5" s="43" t="s">
        <v>0</v>
      </c>
      <c r="C5" s="44" t="s">
        <v>21</v>
      </c>
      <c r="D5" s="44" t="s">
        <v>25</v>
      </c>
      <c r="E5" s="44" t="s">
        <v>22</v>
      </c>
      <c r="F5" s="44">
        <v>2</v>
      </c>
      <c r="G5" s="44" t="s">
        <v>40</v>
      </c>
      <c r="H5" s="7" t="s">
        <v>35</v>
      </c>
      <c r="I5" s="5"/>
      <c r="J5" s="5"/>
      <c r="K5" s="7" t="s">
        <v>36</v>
      </c>
      <c r="L5" s="5"/>
      <c r="M5" s="5"/>
      <c r="N5" s="7" t="s">
        <v>37</v>
      </c>
      <c r="O5" s="9"/>
      <c r="P5" s="5"/>
      <c r="Q5" s="7" t="s">
        <v>38</v>
      </c>
      <c r="R5" s="5"/>
      <c r="S5" s="5"/>
      <c r="T5" s="25"/>
    </row>
    <row r="6" spans="2:21" x14ac:dyDescent="0.3">
      <c r="B6" s="43" t="s">
        <v>0</v>
      </c>
      <c r="C6" s="44" t="s">
        <v>26</v>
      </c>
      <c r="D6" s="44" t="s">
        <v>1</v>
      </c>
      <c r="E6" s="44" t="s">
        <v>27</v>
      </c>
      <c r="F6" s="44" t="s">
        <v>24</v>
      </c>
      <c r="G6" s="44" t="s">
        <v>40</v>
      </c>
      <c r="H6" s="7" t="s">
        <v>35</v>
      </c>
      <c r="I6" s="5"/>
      <c r="J6" s="5"/>
      <c r="K6" s="7" t="s">
        <v>36</v>
      </c>
      <c r="L6" s="5"/>
      <c r="M6" s="5"/>
      <c r="N6" s="7" t="s">
        <v>37</v>
      </c>
      <c r="O6" s="9"/>
      <c r="P6" s="5"/>
      <c r="Q6" s="7" t="s">
        <v>38</v>
      </c>
      <c r="R6" s="10"/>
      <c r="S6" s="10"/>
      <c r="T6" s="23"/>
    </row>
    <row r="7" spans="2:21" ht="27.6" x14ac:dyDescent="0.3">
      <c r="B7" s="43" t="s">
        <v>31</v>
      </c>
      <c r="C7" s="44" t="s">
        <v>32</v>
      </c>
      <c r="D7" s="44" t="s">
        <v>1</v>
      </c>
      <c r="E7" s="45" t="s">
        <v>33</v>
      </c>
      <c r="F7" s="45" t="s">
        <v>24</v>
      </c>
      <c r="G7" s="44" t="s">
        <v>40</v>
      </c>
      <c r="H7" s="14" t="s">
        <v>35</v>
      </c>
      <c r="I7" s="15"/>
      <c r="J7" s="15"/>
      <c r="K7" s="14" t="s">
        <v>36</v>
      </c>
      <c r="L7" s="15"/>
      <c r="M7" s="15"/>
      <c r="N7" s="14" t="s">
        <v>36</v>
      </c>
      <c r="O7" s="15"/>
      <c r="P7" s="15"/>
      <c r="Q7" s="14" t="s">
        <v>38</v>
      </c>
      <c r="R7" s="15"/>
      <c r="S7" s="15"/>
      <c r="T7" s="23"/>
    </row>
    <row r="8" spans="2:21" x14ac:dyDescent="0.3">
      <c r="B8" s="46" t="s">
        <v>20</v>
      </c>
      <c r="C8" s="44" t="s">
        <v>71</v>
      </c>
      <c r="D8" s="44" t="s">
        <v>1</v>
      </c>
      <c r="E8" s="44" t="s">
        <v>30</v>
      </c>
      <c r="F8" s="44" t="s">
        <v>24</v>
      </c>
      <c r="G8" s="44" t="s">
        <v>40</v>
      </c>
      <c r="H8" s="13" t="s">
        <v>35</v>
      </c>
      <c r="I8" s="5"/>
      <c r="J8" s="5"/>
      <c r="K8" s="13" t="s">
        <v>36</v>
      </c>
      <c r="L8" s="5"/>
      <c r="M8" s="5"/>
      <c r="N8" s="13" t="s">
        <v>37</v>
      </c>
      <c r="O8" s="5"/>
      <c r="P8" s="5"/>
      <c r="Q8" s="13" t="s">
        <v>38</v>
      </c>
      <c r="R8" s="5"/>
      <c r="S8" s="5"/>
      <c r="T8" s="23"/>
      <c r="U8" s="17"/>
    </row>
    <row r="9" spans="2:21" x14ac:dyDescent="0.3">
      <c r="B9" s="47" t="s">
        <v>72</v>
      </c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23"/>
    </row>
    <row r="10" spans="2:21" x14ac:dyDescent="0.3">
      <c r="B10" s="48" t="s">
        <v>0</v>
      </c>
      <c r="C10" s="49" t="s">
        <v>73</v>
      </c>
      <c r="D10" s="49" t="s">
        <v>74</v>
      </c>
      <c r="E10" s="44" t="s">
        <v>75</v>
      </c>
      <c r="F10" s="50">
        <v>1</v>
      </c>
      <c r="G10" s="44" t="s">
        <v>40</v>
      </c>
      <c r="H10" s="51"/>
      <c r="I10" s="52" t="s">
        <v>35</v>
      </c>
      <c r="J10" s="51"/>
      <c r="K10" s="51"/>
      <c r="L10" s="52" t="s">
        <v>36</v>
      </c>
      <c r="M10" s="51"/>
      <c r="N10" s="51"/>
      <c r="O10" s="52" t="s">
        <v>37</v>
      </c>
      <c r="P10" s="51"/>
      <c r="Q10" s="51"/>
      <c r="R10" s="52" t="s">
        <v>38</v>
      </c>
      <c r="S10" s="51"/>
      <c r="T10" s="23"/>
    </row>
    <row r="11" spans="2:21" x14ac:dyDescent="0.3">
      <c r="B11" s="48" t="s">
        <v>0</v>
      </c>
      <c r="C11" s="49" t="s">
        <v>76</v>
      </c>
      <c r="D11" s="49" t="s">
        <v>77</v>
      </c>
      <c r="E11" s="44" t="s">
        <v>75</v>
      </c>
      <c r="F11" s="50">
        <v>1</v>
      </c>
      <c r="G11" s="44" t="s">
        <v>40</v>
      </c>
      <c r="H11" s="51"/>
      <c r="I11" s="52" t="s">
        <v>35</v>
      </c>
      <c r="J11" s="51"/>
      <c r="K11" s="51"/>
      <c r="L11" s="52" t="s">
        <v>36</v>
      </c>
      <c r="M11" s="51"/>
      <c r="N11" s="51"/>
      <c r="O11" s="52" t="s">
        <v>37</v>
      </c>
      <c r="P11" s="51"/>
      <c r="Q11" s="51"/>
      <c r="R11" s="52" t="s">
        <v>38</v>
      </c>
      <c r="S11" s="51"/>
      <c r="T11" s="23"/>
    </row>
    <row r="12" spans="2:21" x14ac:dyDescent="0.3">
      <c r="B12" s="53" t="s">
        <v>0</v>
      </c>
      <c r="C12" s="54" t="s">
        <v>23</v>
      </c>
      <c r="D12" s="54" t="s">
        <v>77</v>
      </c>
      <c r="E12" s="44" t="s">
        <v>34</v>
      </c>
      <c r="F12" s="50">
        <v>2</v>
      </c>
      <c r="G12" s="44" t="s">
        <v>40</v>
      </c>
      <c r="H12" s="51"/>
      <c r="I12" s="52" t="s">
        <v>35</v>
      </c>
      <c r="J12" s="51"/>
      <c r="K12" s="51"/>
      <c r="L12" s="52" t="s">
        <v>36</v>
      </c>
      <c r="M12" s="51"/>
      <c r="N12" s="51"/>
      <c r="O12" s="52" t="s">
        <v>37</v>
      </c>
      <c r="P12" s="51"/>
      <c r="Q12" s="51"/>
      <c r="R12" s="7" t="s">
        <v>38</v>
      </c>
      <c r="S12" s="51"/>
      <c r="T12" s="23"/>
    </row>
    <row r="13" spans="2:21" s="1" customFormat="1" ht="27.6" x14ac:dyDescent="0.3">
      <c r="B13" s="43" t="s">
        <v>31</v>
      </c>
      <c r="C13" s="44" t="s">
        <v>32</v>
      </c>
      <c r="D13" s="44" t="s">
        <v>1</v>
      </c>
      <c r="E13" s="45" t="s">
        <v>33</v>
      </c>
      <c r="F13" s="45" t="s">
        <v>24</v>
      </c>
      <c r="G13" s="44" t="s">
        <v>40</v>
      </c>
      <c r="H13" s="5"/>
      <c r="I13" s="14" t="s">
        <v>35</v>
      </c>
      <c r="J13" s="15"/>
      <c r="K13" s="15"/>
      <c r="L13" s="14" t="s">
        <v>36</v>
      </c>
      <c r="M13" s="15"/>
      <c r="N13" s="15"/>
      <c r="O13" s="14" t="s">
        <v>37</v>
      </c>
      <c r="P13" s="15"/>
      <c r="Q13" s="15"/>
      <c r="R13" s="14" t="s">
        <v>38</v>
      </c>
      <c r="S13" s="15"/>
      <c r="T13" s="23"/>
    </row>
    <row r="14" spans="2:21" x14ac:dyDescent="0.3">
      <c r="B14" s="46" t="s">
        <v>20</v>
      </c>
      <c r="C14" s="44" t="s">
        <v>29</v>
      </c>
      <c r="D14" s="44" t="s">
        <v>1</v>
      </c>
      <c r="E14" s="44" t="s">
        <v>30</v>
      </c>
      <c r="F14" s="44" t="s">
        <v>24</v>
      </c>
      <c r="G14" s="44" t="s">
        <v>40</v>
      </c>
      <c r="H14" s="5"/>
      <c r="I14" s="13" t="s">
        <v>35</v>
      </c>
      <c r="J14" s="5"/>
      <c r="K14" s="5"/>
      <c r="L14" s="13" t="s">
        <v>36</v>
      </c>
      <c r="M14" s="5"/>
      <c r="N14" s="5"/>
      <c r="O14" s="13" t="s">
        <v>37</v>
      </c>
      <c r="P14" s="5"/>
      <c r="Q14" s="5"/>
      <c r="R14" s="13" t="s">
        <v>38</v>
      </c>
      <c r="S14" s="5"/>
      <c r="T14" s="23"/>
    </row>
    <row r="15" spans="2:21" x14ac:dyDescent="0.3">
      <c r="B15" s="55" t="s">
        <v>78</v>
      </c>
      <c r="C15" s="56"/>
      <c r="D15" s="56"/>
      <c r="E15" s="56"/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56"/>
      <c r="S15" s="57"/>
      <c r="T15" s="23"/>
    </row>
    <row r="16" spans="2:21" s="1" customFormat="1" x14ac:dyDescent="0.3">
      <c r="B16" s="48" t="s">
        <v>0</v>
      </c>
      <c r="C16" s="49" t="s">
        <v>79</v>
      </c>
      <c r="D16" s="49" t="s">
        <v>80</v>
      </c>
      <c r="E16" s="44" t="s">
        <v>75</v>
      </c>
      <c r="F16" s="50">
        <v>1</v>
      </c>
      <c r="G16" s="44" t="s">
        <v>40</v>
      </c>
      <c r="H16" s="51"/>
      <c r="I16" s="51"/>
      <c r="J16" s="52" t="s">
        <v>35</v>
      </c>
      <c r="K16" s="51"/>
      <c r="L16" s="51"/>
      <c r="M16" s="52" t="s">
        <v>37</v>
      </c>
      <c r="N16" s="51"/>
      <c r="O16" s="51"/>
      <c r="P16" s="52" t="s">
        <v>37</v>
      </c>
      <c r="Q16" s="51"/>
      <c r="R16" s="51"/>
      <c r="S16" s="52" t="s">
        <v>38</v>
      </c>
      <c r="T16" s="23"/>
    </row>
    <row r="17" spans="2:20" s="1" customFormat="1" x14ac:dyDescent="0.3">
      <c r="B17" s="48" t="s">
        <v>0</v>
      </c>
      <c r="C17" s="49" t="s">
        <v>79</v>
      </c>
      <c r="D17" s="49" t="s">
        <v>80</v>
      </c>
      <c r="E17" s="44" t="s">
        <v>75</v>
      </c>
      <c r="F17" s="50">
        <v>1</v>
      </c>
      <c r="G17" s="44" t="s">
        <v>40</v>
      </c>
      <c r="H17" s="51"/>
      <c r="I17" s="51"/>
      <c r="J17" s="52" t="s">
        <v>35</v>
      </c>
      <c r="K17" s="51"/>
      <c r="L17" s="51"/>
      <c r="M17" s="52" t="s">
        <v>37</v>
      </c>
      <c r="N17" s="51"/>
      <c r="O17" s="51"/>
      <c r="P17" s="52" t="s">
        <v>37</v>
      </c>
      <c r="Q17" s="51"/>
      <c r="R17" s="51"/>
      <c r="S17" s="52" t="s">
        <v>38</v>
      </c>
      <c r="T17" s="23"/>
    </row>
    <row r="18" spans="2:20" x14ac:dyDescent="0.3">
      <c r="B18" s="53" t="s">
        <v>0</v>
      </c>
      <c r="C18" s="54" t="s">
        <v>23</v>
      </c>
      <c r="D18" s="54" t="s">
        <v>77</v>
      </c>
      <c r="E18" s="44" t="s">
        <v>34</v>
      </c>
      <c r="F18" s="50">
        <v>2</v>
      </c>
      <c r="G18" s="44" t="s">
        <v>40</v>
      </c>
      <c r="H18" s="51"/>
      <c r="I18" s="51"/>
      <c r="J18" s="52" t="s">
        <v>35</v>
      </c>
      <c r="K18" s="51"/>
      <c r="L18" s="51"/>
      <c r="M18" s="52" t="s">
        <v>37</v>
      </c>
      <c r="N18" s="51"/>
      <c r="O18" s="51"/>
      <c r="P18" s="52" t="s">
        <v>37</v>
      </c>
      <c r="Q18" s="51"/>
      <c r="R18" s="51"/>
      <c r="S18" s="52" t="s">
        <v>38</v>
      </c>
      <c r="T18" s="23"/>
    </row>
    <row r="19" spans="2:20" s="1" customFormat="1" x14ac:dyDescent="0.3">
      <c r="B19" s="46" t="s">
        <v>20</v>
      </c>
      <c r="C19" s="44" t="s">
        <v>71</v>
      </c>
      <c r="D19" s="44" t="s">
        <v>1</v>
      </c>
      <c r="E19" s="44" t="s">
        <v>30</v>
      </c>
      <c r="F19" s="44" t="s">
        <v>24</v>
      </c>
      <c r="G19" s="44" t="s">
        <v>40</v>
      </c>
      <c r="H19" s="5"/>
      <c r="I19" s="5"/>
      <c r="J19" s="14" t="s">
        <v>35</v>
      </c>
      <c r="K19" s="5"/>
      <c r="L19" s="5"/>
      <c r="M19" s="13" t="s">
        <v>37</v>
      </c>
      <c r="N19" s="5"/>
      <c r="O19" s="5"/>
      <c r="P19" s="13" t="s">
        <v>37</v>
      </c>
      <c r="Q19" s="5"/>
      <c r="R19" s="5"/>
      <c r="S19" s="13" t="s">
        <v>38</v>
      </c>
      <c r="T19" s="23"/>
    </row>
    <row r="20" spans="2:20" s="1" customFormat="1" ht="27.6" x14ac:dyDescent="0.3">
      <c r="B20" s="43" t="s">
        <v>31</v>
      </c>
      <c r="C20" s="44" t="s">
        <v>32</v>
      </c>
      <c r="D20" s="44" t="s">
        <v>1</v>
      </c>
      <c r="E20" s="45" t="s">
        <v>33</v>
      </c>
      <c r="F20" s="45" t="s">
        <v>24</v>
      </c>
      <c r="G20" s="44" t="s">
        <v>40</v>
      </c>
      <c r="H20" s="15"/>
      <c r="I20" s="15"/>
      <c r="J20" s="13" t="s">
        <v>35</v>
      </c>
      <c r="K20" s="15"/>
      <c r="L20" s="15"/>
      <c r="M20" s="14" t="s">
        <v>36</v>
      </c>
      <c r="N20" s="15"/>
      <c r="O20" s="15"/>
      <c r="P20" s="14" t="s">
        <v>37</v>
      </c>
      <c r="Q20" s="15"/>
      <c r="R20" s="15"/>
      <c r="S20" s="14" t="s">
        <v>38</v>
      </c>
      <c r="T20" s="23"/>
    </row>
    <row r="21" spans="2:20" s="2" customFormat="1" ht="23.4" x14ac:dyDescent="0.45">
      <c r="B21" s="12"/>
      <c r="C21" s="3"/>
      <c r="D21" s="4" t="s">
        <v>45</v>
      </c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23"/>
    </row>
    <row r="22" spans="2:20" s="2" customFormat="1" x14ac:dyDescent="0.3">
      <c r="B22" s="1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23"/>
    </row>
    <row r="23" spans="2:20" s="2" customFormat="1" ht="31.2" x14ac:dyDescent="0.3">
      <c r="B23" s="41" t="s">
        <v>2</v>
      </c>
      <c r="C23" s="41" t="s">
        <v>3</v>
      </c>
      <c r="D23" s="41" t="s">
        <v>4</v>
      </c>
      <c r="E23" s="41" t="s">
        <v>5</v>
      </c>
      <c r="F23" s="41" t="s">
        <v>6</v>
      </c>
      <c r="G23" s="41" t="s">
        <v>39</v>
      </c>
      <c r="H23" s="41" t="s">
        <v>7</v>
      </c>
      <c r="I23" s="41" t="s">
        <v>8</v>
      </c>
      <c r="J23" s="41" t="s">
        <v>9</v>
      </c>
      <c r="K23" s="41" t="s">
        <v>10</v>
      </c>
      <c r="L23" s="41" t="s">
        <v>11</v>
      </c>
      <c r="M23" s="41" t="s">
        <v>12</v>
      </c>
      <c r="N23" s="41" t="s">
        <v>13</v>
      </c>
      <c r="O23" s="41" t="s">
        <v>14</v>
      </c>
      <c r="P23" s="41" t="s">
        <v>15</v>
      </c>
      <c r="Q23" s="41" t="s">
        <v>16</v>
      </c>
      <c r="R23" s="41" t="s">
        <v>17</v>
      </c>
      <c r="S23" s="41" t="s">
        <v>18</v>
      </c>
      <c r="T23" s="23"/>
    </row>
    <row r="24" spans="2:20" s="2" customFormat="1" x14ac:dyDescent="0.3">
      <c r="B24" s="42" t="s">
        <v>70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23"/>
    </row>
    <row r="25" spans="2:20" s="2" customFormat="1" x14ac:dyDescent="0.3">
      <c r="B25" s="43" t="s">
        <v>0</v>
      </c>
      <c r="C25" s="44" t="s">
        <v>21</v>
      </c>
      <c r="D25" s="44" t="s">
        <v>25</v>
      </c>
      <c r="E25" s="44" t="s">
        <v>22</v>
      </c>
      <c r="F25" s="44">
        <v>2</v>
      </c>
      <c r="G25" s="44" t="s">
        <v>40</v>
      </c>
      <c r="H25" s="7" t="s">
        <v>35</v>
      </c>
      <c r="I25" s="5"/>
      <c r="J25" s="5"/>
      <c r="K25" s="7" t="s">
        <v>36</v>
      </c>
      <c r="L25" s="5"/>
      <c r="M25" s="5"/>
      <c r="N25" s="7" t="s">
        <v>37</v>
      </c>
      <c r="O25" s="9"/>
      <c r="P25" s="5"/>
      <c r="Q25" s="7" t="s">
        <v>38</v>
      </c>
      <c r="R25" s="5"/>
      <c r="S25" s="5"/>
      <c r="T25" s="23"/>
    </row>
    <row r="26" spans="2:20" s="2" customFormat="1" x14ac:dyDescent="0.3">
      <c r="B26" s="43" t="s">
        <v>0</v>
      </c>
      <c r="C26" s="44" t="s">
        <v>26</v>
      </c>
      <c r="D26" s="44" t="s">
        <v>1</v>
      </c>
      <c r="E26" s="44" t="s">
        <v>27</v>
      </c>
      <c r="F26" s="44" t="s">
        <v>24</v>
      </c>
      <c r="G26" s="44" t="s">
        <v>40</v>
      </c>
      <c r="H26" s="7" t="s">
        <v>35</v>
      </c>
      <c r="I26" s="5"/>
      <c r="J26" s="5"/>
      <c r="K26" s="7" t="s">
        <v>36</v>
      </c>
      <c r="L26" s="5"/>
      <c r="M26" s="5"/>
      <c r="N26" s="7" t="s">
        <v>37</v>
      </c>
      <c r="O26" s="9"/>
      <c r="P26" s="5"/>
      <c r="Q26" s="7" t="s">
        <v>38</v>
      </c>
      <c r="R26" s="10"/>
      <c r="S26" s="10"/>
      <c r="T26" s="23"/>
    </row>
    <row r="27" spans="2:20" s="2" customFormat="1" ht="27.6" x14ac:dyDescent="0.3">
      <c r="B27" s="43" t="s">
        <v>31</v>
      </c>
      <c r="C27" s="44" t="s">
        <v>32</v>
      </c>
      <c r="D27" s="44" t="s">
        <v>1</v>
      </c>
      <c r="E27" s="45" t="s">
        <v>33</v>
      </c>
      <c r="F27" s="45" t="s">
        <v>24</v>
      </c>
      <c r="G27" s="44" t="s">
        <v>40</v>
      </c>
      <c r="H27" s="14" t="s">
        <v>35</v>
      </c>
      <c r="I27" s="15"/>
      <c r="J27" s="15"/>
      <c r="K27" s="14" t="s">
        <v>36</v>
      </c>
      <c r="L27" s="15"/>
      <c r="M27" s="15"/>
      <c r="N27" s="14" t="s">
        <v>36</v>
      </c>
      <c r="O27" s="15"/>
      <c r="P27" s="15"/>
      <c r="Q27" s="14" t="s">
        <v>38</v>
      </c>
      <c r="R27" s="15"/>
      <c r="S27" s="15"/>
      <c r="T27" s="23"/>
    </row>
    <row r="28" spans="2:20" s="2" customFormat="1" x14ac:dyDescent="0.3">
      <c r="B28" s="46" t="s">
        <v>20</v>
      </c>
      <c r="C28" s="44" t="s">
        <v>71</v>
      </c>
      <c r="D28" s="44" t="s">
        <v>1</v>
      </c>
      <c r="E28" s="44" t="s">
        <v>30</v>
      </c>
      <c r="F28" s="44" t="s">
        <v>24</v>
      </c>
      <c r="G28" s="44" t="s">
        <v>40</v>
      </c>
      <c r="H28" s="13" t="s">
        <v>35</v>
      </c>
      <c r="I28" s="5"/>
      <c r="J28" s="5"/>
      <c r="K28" s="13" t="s">
        <v>36</v>
      </c>
      <c r="L28" s="5"/>
      <c r="M28" s="5"/>
      <c r="N28" s="13" t="s">
        <v>37</v>
      </c>
      <c r="O28" s="5"/>
      <c r="P28" s="5"/>
      <c r="Q28" s="13" t="s">
        <v>38</v>
      </c>
      <c r="R28" s="5"/>
      <c r="S28" s="5"/>
      <c r="T28" s="23"/>
    </row>
    <row r="29" spans="2:20" s="2" customFormat="1" x14ac:dyDescent="0.3">
      <c r="B29" s="47" t="s">
        <v>72</v>
      </c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47"/>
      <c r="T29" s="23"/>
    </row>
    <row r="30" spans="2:20" s="6" customFormat="1" x14ac:dyDescent="0.3">
      <c r="B30" s="48" t="s">
        <v>0</v>
      </c>
      <c r="C30" s="49" t="s">
        <v>73</v>
      </c>
      <c r="D30" s="49" t="s">
        <v>74</v>
      </c>
      <c r="E30" s="44" t="s">
        <v>75</v>
      </c>
      <c r="F30" s="50">
        <v>1</v>
      </c>
      <c r="G30" s="44" t="s">
        <v>40</v>
      </c>
      <c r="H30" s="51"/>
      <c r="I30" s="52" t="s">
        <v>35</v>
      </c>
      <c r="J30" s="51"/>
      <c r="K30" s="51"/>
      <c r="L30" s="52" t="s">
        <v>36</v>
      </c>
      <c r="M30" s="51"/>
      <c r="N30" s="51"/>
      <c r="O30" s="52" t="s">
        <v>37</v>
      </c>
      <c r="P30" s="51"/>
      <c r="Q30" s="51"/>
      <c r="R30" s="52" t="s">
        <v>38</v>
      </c>
      <c r="S30" s="51"/>
      <c r="T30" s="23"/>
    </row>
    <row r="31" spans="2:20" s="2" customFormat="1" x14ac:dyDescent="0.3">
      <c r="B31" s="48" t="s">
        <v>0</v>
      </c>
      <c r="C31" s="49" t="s">
        <v>76</v>
      </c>
      <c r="D31" s="49" t="s">
        <v>77</v>
      </c>
      <c r="E31" s="44" t="s">
        <v>75</v>
      </c>
      <c r="F31" s="50">
        <v>1</v>
      </c>
      <c r="G31" s="44" t="s">
        <v>40</v>
      </c>
      <c r="H31" s="51"/>
      <c r="I31" s="52" t="s">
        <v>35</v>
      </c>
      <c r="J31" s="51"/>
      <c r="K31" s="51"/>
      <c r="L31" s="52" t="s">
        <v>36</v>
      </c>
      <c r="M31" s="51"/>
      <c r="N31" s="51"/>
      <c r="O31" s="52" t="s">
        <v>37</v>
      </c>
      <c r="P31" s="51"/>
      <c r="Q31" s="51"/>
      <c r="R31" s="52" t="s">
        <v>38</v>
      </c>
      <c r="S31" s="51"/>
      <c r="T31" s="23"/>
    </row>
    <row r="32" spans="2:20" s="2" customFormat="1" x14ac:dyDescent="0.3">
      <c r="B32" s="53" t="s">
        <v>0</v>
      </c>
      <c r="C32" s="54" t="s">
        <v>23</v>
      </c>
      <c r="D32" s="54" t="s">
        <v>77</v>
      </c>
      <c r="E32" s="44" t="s">
        <v>34</v>
      </c>
      <c r="F32" s="50">
        <v>2</v>
      </c>
      <c r="G32" s="44" t="s">
        <v>40</v>
      </c>
      <c r="H32" s="51"/>
      <c r="I32" s="52" t="s">
        <v>35</v>
      </c>
      <c r="J32" s="51"/>
      <c r="K32" s="51"/>
      <c r="L32" s="52" t="s">
        <v>36</v>
      </c>
      <c r="M32" s="51"/>
      <c r="N32" s="51"/>
      <c r="O32" s="52" t="s">
        <v>37</v>
      </c>
      <c r="P32" s="51"/>
      <c r="Q32" s="51"/>
      <c r="R32" s="7" t="s">
        <v>38</v>
      </c>
      <c r="S32" s="51"/>
      <c r="T32" s="23"/>
    </row>
    <row r="33" spans="2:20" s="2" customFormat="1" ht="27.6" x14ac:dyDescent="0.3">
      <c r="B33" s="43" t="s">
        <v>31</v>
      </c>
      <c r="C33" s="44" t="s">
        <v>32</v>
      </c>
      <c r="D33" s="44" t="s">
        <v>1</v>
      </c>
      <c r="E33" s="45" t="s">
        <v>33</v>
      </c>
      <c r="F33" s="45" t="s">
        <v>24</v>
      </c>
      <c r="G33" s="44" t="s">
        <v>40</v>
      </c>
      <c r="H33" s="5"/>
      <c r="I33" s="14" t="s">
        <v>35</v>
      </c>
      <c r="J33" s="15"/>
      <c r="K33" s="15"/>
      <c r="L33" s="14" t="s">
        <v>36</v>
      </c>
      <c r="M33" s="15"/>
      <c r="N33" s="15"/>
      <c r="O33" s="14" t="s">
        <v>37</v>
      </c>
      <c r="P33" s="15"/>
      <c r="Q33" s="15"/>
      <c r="R33" s="14" t="s">
        <v>38</v>
      </c>
      <c r="S33" s="15"/>
      <c r="T33" s="23"/>
    </row>
    <row r="34" spans="2:20" s="2" customFormat="1" x14ac:dyDescent="0.3">
      <c r="B34" s="46" t="s">
        <v>20</v>
      </c>
      <c r="C34" s="44" t="s">
        <v>29</v>
      </c>
      <c r="D34" s="44" t="s">
        <v>1</v>
      </c>
      <c r="E34" s="44" t="s">
        <v>30</v>
      </c>
      <c r="F34" s="44" t="s">
        <v>24</v>
      </c>
      <c r="G34" s="44" t="s">
        <v>40</v>
      </c>
      <c r="H34" s="5"/>
      <c r="I34" s="13" t="s">
        <v>35</v>
      </c>
      <c r="J34" s="5"/>
      <c r="K34" s="5"/>
      <c r="L34" s="13" t="s">
        <v>36</v>
      </c>
      <c r="M34" s="5"/>
      <c r="N34" s="5"/>
      <c r="O34" s="13" t="s">
        <v>37</v>
      </c>
      <c r="P34" s="5"/>
      <c r="Q34" s="5"/>
      <c r="R34" s="13" t="s">
        <v>38</v>
      </c>
      <c r="S34" s="5"/>
      <c r="T34" s="23"/>
    </row>
    <row r="35" spans="2:20" s="2" customFormat="1" x14ac:dyDescent="0.3">
      <c r="B35" s="55" t="s">
        <v>78</v>
      </c>
      <c r="C35" s="56"/>
      <c r="D35" s="56"/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  <c r="R35" s="56"/>
      <c r="S35" s="57"/>
      <c r="T35" s="26"/>
    </row>
    <row r="36" spans="2:20" x14ac:dyDescent="0.3">
      <c r="B36" s="48" t="s">
        <v>0</v>
      </c>
      <c r="C36" s="49" t="s">
        <v>79</v>
      </c>
      <c r="D36" s="49" t="s">
        <v>80</v>
      </c>
      <c r="E36" s="44" t="s">
        <v>75</v>
      </c>
      <c r="F36" s="50">
        <v>1</v>
      </c>
      <c r="G36" s="44" t="s">
        <v>40</v>
      </c>
      <c r="H36" s="51"/>
      <c r="I36" s="51"/>
      <c r="J36" s="52" t="s">
        <v>35</v>
      </c>
      <c r="K36" s="51"/>
      <c r="L36" s="51"/>
      <c r="M36" s="52" t="s">
        <v>37</v>
      </c>
      <c r="N36" s="51"/>
      <c r="O36" s="51"/>
      <c r="P36" s="52" t="s">
        <v>37</v>
      </c>
      <c r="Q36" s="51"/>
      <c r="R36" s="51"/>
      <c r="S36" s="52" t="s">
        <v>38</v>
      </c>
      <c r="T36" s="23"/>
    </row>
    <row r="37" spans="2:20" s="1" customFormat="1" x14ac:dyDescent="0.3">
      <c r="B37" s="48" t="s">
        <v>0</v>
      </c>
      <c r="C37" s="49" t="s">
        <v>79</v>
      </c>
      <c r="D37" s="49" t="s">
        <v>80</v>
      </c>
      <c r="E37" s="44" t="s">
        <v>75</v>
      </c>
      <c r="F37" s="50">
        <v>1</v>
      </c>
      <c r="G37" s="44" t="s">
        <v>40</v>
      </c>
      <c r="H37" s="51"/>
      <c r="I37" s="51"/>
      <c r="J37" s="52" t="s">
        <v>35</v>
      </c>
      <c r="K37" s="51"/>
      <c r="L37" s="51"/>
      <c r="M37" s="52" t="s">
        <v>37</v>
      </c>
      <c r="N37" s="51"/>
      <c r="O37" s="51"/>
      <c r="P37" s="52" t="s">
        <v>37</v>
      </c>
      <c r="Q37" s="51"/>
      <c r="R37" s="51"/>
      <c r="S37" s="52" t="s">
        <v>38</v>
      </c>
      <c r="T37" s="25"/>
    </row>
    <row r="38" spans="2:20" s="1" customFormat="1" x14ac:dyDescent="0.3">
      <c r="B38" s="53" t="s">
        <v>0</v>
      </c>
      <c r="C38" s="54" t="s">
        <v>23</v>
      </c>
      <c r="D38" s="54" t="s">
        <v>77</v>
      </c>
      <c r="E38" s="44" t="s">
        <v>34</v>
      </c>
      <c r="F38" s="50">
        <v>2</v>
      </c>
      <c r="G38" s="44" t="s">
        <v>40</v>
      </c>
      <c r="H38" s="51"/>
      <c r="I38" s="51"/>
      <c r="J38" s="52" t="s">
        <v>35</v>
      </c>
      <c r="K38" s="51"/>
      <c r="L38" s="51"/>
      <c r="M38" s="52" t="s">
        <v>37</v>
      </c>
      <c r="N38" s="51"/>
      <c r="O38" s="51"/>
      <c r="P38" s="52" t="s">
        <v>37</v>
      </c>
      <c r="Q38" s="51"/>
      <c r="R38" s="51"/>
      <c r="S38" s="52" t="s">
        <v>38</v>
      </c>
      <c r="T38" s="23"/>
    </row>
    <row r="39" spans="2:20" s="1" customFormat="1" x14ac:dyDescent="0.3">
      <c r="B39" s="46" t="s">
        <v>20</v>
      </c>
      <c r="C39" s="44" t="s">
        <v>71</v>
      </c>
      <c r="D39" s="44" t="s">
        <v>1</v>
      </c>
      <c r="E39" s="44" t="s">
        <v>30</v>
      </c>
      <c r="F39" s="44" t="s">
        <v>24</v>
      </c>
      <c r="G39" s="44" t="s">
        <v>40</v>
      </c>
      <c r="H39" s="5"/>
      <c r="I39" s="5"/>
      <c r="J39" s="14" t="s">
        <v>35</v>
      </c>
      <c r="K39" s="5"/>
      <c r="L39" s="5"/>
      <c r="M39" s="13" t="s">
        <v>37</v>
      </c>
      <c r="N39" s="5"/>
      <c r="O39" s="5"/>
      <c r="P39" s="13" t="s">
        <v>37</v>
      </c>
      <c r="Q39" s="5"/>
      <c r="R39" s="5"/>
      <c r="S39" s="13" t="s">
        <v>38</v>
      </c>
      <c r="T39" s="23"/>
    </row>
    <row r="40" spans="2:20" s="1" customFormat="1" ht="28.2" thickBot="1" x14ac:dyDescent="0.35">
      <c r="B40" s="43" t="s">
        <v>31</v>
      </c>
      <c r="C40" s="44" t="s">
        <v>32</v>
      </c>
      <c r="D40" s="44" t="s">
        <v>1</v>
      </c>
      <c r="E40" s="45" t="s">
        <v>33</v>
      </c>
      <c r="F40" s="45" t="s">
        <v>24</v>
      </c>
      <c r="G40" s="44" t="s">
        <v>40</v>
      </c>
      <c r="H40" s="15"/>
      <c r="I40" s="15"/>
      <c r="J40" s="13" t="s">
        <v>35</v>
      </c>
      <c r="K40" s="15"/>
      <c r="L40" s="15"/>
      <c r="M40" s="14" t="s">
        <v>36</v>
      </c>
      <c r="N40" s="15"/>
      <c r="O40" s="15"/>
      <c r="P40" s="14" t="s">
        <v>37</v>
      </c>
      <c r="Q40" s="15"/>
      <c r="R40" s="15"/>
      <c r="S40" s="14" t="s">
        <v>38</v>
      </c>
      <c r="T40" s="23"/>
    </row>
    <row r="41" spans="2:20" s="2" customFormat="1" ht="15" thickBot="1" x14ac:dyDescent="0.35">
      <c r="B41" s="11"/>
      <c r="T41" s="22">
        <f>SUM(T42:T45)</f>
        <v>0</v>
      </c>
    </row>
    <row r="42" spans="2:20" s="2" customFormat="1" x14ac:dyDescent="0.3">
      <c r="B42" s="11"/>
      <c r="T42" s="17"/>
    </row>
    <row r="43" spans="2:20" s="2" customFormat="1" ht="28.8" x14ac:dyDescent="0.3">
      <c r="B43" s="39" t="s">
        <v>69</v>
      </c>
      <c r="T43" s="17"/>
    </row>
    <row r="45" spans="2:20" x14ac:dyDescent="0.3">
      <c r="B45" s="38" t="s">
        <v>68</v>
      </c>
      <c r="C45" s="37" t="s">
        <v>60</v>
      </c>
    </row>
    <row r="46" spans="2:20" x14ac:dyDescent="0.3">
      <c r="B46" s="38" t="s">
        <v>67</v>
      </c>
      <c r="C46" s="37" t="s">
        <v>60</v>
      </c>
    </row>
    <row r="47" spans="2:20" x14ac:dyDescent="0.3">
      <c r="B47" s="38" t="s">
        <v>66</v>
      </c>
      <c r="C47" s="37" t="s">
        <v>60</v>
      </c>
    </row>
    <row r="48" spans="2:20" x14ac:dyDescent="0.3">
      <c r="B48" s="38" t="s">
        <v>65</v>
      </c>
      <c r="C48" s="37" t="s">
        <v>60</v>
      </c>
    </row>
    <row r="49" spans="2:3" x14ac:dyDescent="0.3">
      <c r="B49" s="38" t="s">
        <v>64</v>
      </c>
      <c r="C49" s="37" t="s">
        <v>60</v>
      </c>
    </row>
    <row r="50" spans="2:3" x14ac:dyDescent="0.3">
      <c r="B50" s="38" t="s">
        <v>63</v>
      </c>
      <c r="C50" s="37" t="s">
        <v>60</v>
      </c>
    </row>
    <row r="51" spans="2:3" x14ac:dyDescent="0.3">
      <c r="B51" s="38" t="s">
        <v>62</v>
      </c>
      <c r="C51" s="37" t="s">
        <v>60</v>
      </c>
    </row>
    <row r="52" spans="2:3" x14ac:dyDescent="0.3">
      <c r="B52" s="38" t="s">
        <v>61</v>
      </c>
      <c r="C52" s="37" t="s">
        <v>60</v>
      </c>
    </row>
  </sheetData>
  <mergeCells count="6">
    <mergeCell ref="B4:S4"/>
    <mergeCell ref="B9:S9"/>
    <mergeCell ref="B15:S15"/>
    <mergeCell ref="B24:S24"/>
    <mergeCell ref="B29:S29"/>
    <mergeCell ref="B35:S35"/>
  </mergeCells>
  <phoneticPr fontId="10" type="noConversion"/>
  <pageMargins left="0.70866141732283472" right="0.51181102362204722" top="0.55118110236220474" bottom="0.35433070866141736" header="0.31496062992125984" footer="0.31496062992125984"/>
  <pageSetup scale="2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R20"/>
  <sheetViews>
    <sheetView tabSelected="1" topLeftCell="A3" zoomScale="115" zoomScaleNormal="115" workbookViewId="0">
      <selection activeCell="B7" sqref="B7:E7"/>
    </sheetView>
  </sheetViews>
  <sheetFormatPr defaultColWidth="8.77734375" defaultRowHeight="14.4" x14ac:dyDescent="0.3"/>
  <cols>
    <col min="2" max="2" width="19.21875" customWidth="1"/>
    <col min="3" max="3" width="39.5546875" customWidth="1"/>
    <col min="4" max="4" width="21.21875" customWidth="1"/>
    <col min="5" max="5" width="24.21875" customWidth="1"/>
  </cols>
  <sheetData>
    <row r="2" spans="2:18" x14ac:dyDescent="0.3">
      <c r="B2" s="40" t="s">
        <v>51</v>
      </c>
      <c r="C2" s="40"/>
      <c r="D2" s="40"/>
      <c r="E2" s="40"/>
    </row>
    <row r="3" spans="2:18" s="1" customFormat="1" ht="55.5" customHeight="1" x14ac:dyDescent="0.3">
      <c r="B3" s="32" t="s">
        <v>42</v>
      </c>
      <c r="C3" s="32" t="s">
        <v>43</v>
      </c>
      <c r="D3" s="32" t="s">
        <v>48</v>
      </c>
      <c r="E3" s="32" t="s">
        <v>49</v>
      </c>
      <c r="F3" s="16"/>
      <c r="G3" s="18"/>
      <c r="H3" s="18"/>
      <c r="I3" s="18"/>
      <c r="J3" s="18"/>
      <c r="K3" s="18"/>
      <c r="L3" s="20"/>
      <c r="M3" s="18"/>
      <c r="N3" s="18"/>
      <c r="O3" s="18"/>
      <c r="P3" s="18"/>
      <c r="Q3" s="18"/>
      <c r="R3" s="18"/>
    </row>
    <row r="4" spans="2:18" s="1" customFormat="1" x14ac:dyDescent="0.3">
      <c r="B4" s="21">
        <v>1</v>
      </c>
      <c r="C4" s="30" t="s">
        <v>50</v>
      </c>
      <c r="D4" s="28">
        <f>Schedule!T4</f>
        <v>0</v>
      </c>
      <c r="E4" s="8">
        <f>D4/12</f>
        <v>0</v>
      </c>
      <c r="F4" s="16"/>
      <c r="G4" s="18"/>
      <c r="H4" s="18"/>
      <c r="I4" s="18"/>
      <c r="J4" s="18"/>
      <c r="K4" s="18"/>
      <c r="L4" s="20"/>
      <c r="M4" s="18"/>
      <c r="N4" s="18"/>
      <c r="O4" s="18"/>
      <c r="P4" s="18"/>
      <c r="Q4" s="18"/>
      <c r="R4" s="18"/>
    </row>
    <row r="5" spans="2:18" s="1" customFormat="1" x14ac:dyDescent="0.3">
      <c r="B5" s="33">
        <v>2</v>
      </c>
      <c r="C5" s="30" t="s">
        <v>28</v>
      </c>
      <c r="D5" s="28">
        <f>Schedule!T36</f>
        <v>0</v>
      </c>
      <c r="E5" s="8">
        <f t="shared" ref="E5:E7" si="0">D5/12</f>
        <v>0</v>
      </c>
      <c r="F5" s="16"/>
      <c r="G5" s="18"/>
      <c r="H5" s="18"/>
      <c r="I5" s="18"/>
      <c r="J5" s="18"/>
      <c r="K5" s="18"/>
      <c r="L5" s="20"/>
      <c r="M5" s="18"/>
      <c r="N5" s="18"/>
      <c r="O5" s="18"/>
      <c r="P5" s="18"/>
      <c r="Q5" s="18"/>
      <c r="R5" s="18"/>
    </row>
    <row r="6" spans="2:18" s="1" customFormat="1" x14ac:dyDescent="0.3">
      <c r="B6" s="33">
        <v>3</v>
      </c>
      <c r="C6" s="30" t="s">
        <v>19</v>
      </c>
      <c r="D6" s="28" t="e">
        <f>Schedule!#REF!</f>
        <v>#REF!</v>
      </c>
      <c r="E6" s="8" t="e">
        <f t="shared" si="0"/>
        <v>#REF!</v>
      </c>
      <c r="F6" s="16"/>
      <c r="G6" s="18"/>
      <c r="H6" s="18"/>
      <c r="I6" s="18"/>
      <c r="J6" s="18"/>
      <c r="K6" s="18"/>
      <c r="L6" s="20"/>
      <c r="M6" s="18"/>
      <c r="N6" s="18"/>
      <c r="O6" s="18"/>
      <c r="P6" s="18"/>
      <c r="Q6" s="18"/>
      <c r="R6" s="18"/>
    </row>
    <row r="7" spans="2:18" s="1" customFormat="1" x14ac:dyDescent="0.3">
      <c r="B7" s="33">
        <v>6</v>
      </c>
      <c r="C7" s="31" t="s">
        <v>46</v>
      </c>
      <c r="D7" s="27"/>
      <c r="E7" s="8">
        <f t="shared" si="0"/>
        <v>0</v>
      </c>
      <c r="F7" s="16"/>
      <c r="G7" s="18"/>
      <c r="H7" s="18"/>
      <c r="I7" s="18"/>
      <c r="J7" s="18"/>
      <c r="K7" s="18"/>
      <c r="L7" s="20"/>
      <c r="M7" s="18"/>
      <c r="N7" s="18"/>
      <c r="O7" s="18"/>
      <c r="P7" s="18"/>
      <c r="Q7" s="18"/>
      <c r="R7" s="18"/>
    </row>
    <row r="8" spans="2:18" s="1" customFormat="1" x14ac:dyDescent="0.3">
      <c r="B8" s="16"/>
      <c r="C8" s="29" t="s">
        <v>47</v>
      </c>
      <c r="D8" s="34" t="e">
        <f>SUM(D4:D7)</f>
        <v>#REF!</v>
      </c>
      <c r="E8" s="34" t="e">
        <f>SUM(E4:E7)</f>
        <v>#REF!</v>
      </c>
      <c r="F8" s="16"/>
      <c r="G8" s="18"/>
      <c r="H8" s="18"/>
      <c r="I8" s="18"/>
      <c r="J8" s="18"/>
      <c r="K8" s="18"/>
      <c r="L8" s="20"/>
      <c r="M8" s="18"/>
      <c r="N8" s="18"/>
      <c r="O8" s="18"/>
      <c r="P8" s="18"/>
      <c r="Q8" s="18"/>
      <c r="R8" s="18"/>
    </row>
    <row r="9" spans="2:18" s="1" customFormat="1" x14ac:dyDescent="0.3">
      <c r="B9" s="16"/>
      <c r="C9" s="19"/>
      <c r="D9" s="16"/>
      <c r="E9" s="16"/>
      <c r="F9" s="16"/>
      <c r="G9" s="18"/>
      <c r="H9" s="18"/>
      <c r="I9" s="18"/>
      <c r="J9" s="18"/>
      <c r="K9" s="18"/>
      <c r="L9" s="20"/>
      <c r="M9" s="18"/>
      <c r="N9" s="18"/>
      <c r="O9" s="18"/>
      <c r="P9" s="18"/>
      <c r="Q9" s="18"/>
      <c r="R9" s="18"/>
    </row>
    <row r="10" spans="2:18" s="1" customFormat="1" x14ac:dyDescent="0.3">
      <c r="B10" s="11"/>
      <c r="C10" s="2"/>
      <c r="D10" s="16"/>
      <c r="E10" s="16"/>
      <c r="F10" s="16"/>
      <c r="G10" s="18"/>
      <c r="H10" s="18"/>
      <c r="I10" s="18"/>
      <c r="J10" s="18"/>
      <c r="K10" s="18"/>
      <c r="L10" s="20"/>
      <c r="M10" s="18"/>
      <c r="N10" s="18"/>
      <c r="O10" s="18"/>
      <c r="P10" s="18"/>
      <c r="Q10" s="18"/>
      <c r="R10" s="18"/>
    </row>
    <row r="11" spans="2:18" s="1" customFormat="1" ht="28.8" x14ac:dyDescent="0.3">
      <c r="B11" s="39" t="s">
        <v>69</v>
      </c>
      <c r="C11" s="2"/>
      <c r="D11" s="16"/>
      <c r="E11" s="16"/>
      <c r="F11" s="16"/>
      <c r="G11" s="18"/>
      <c r="H11" s="18"/>
      <c r="I11" s="18"/>
      <c r="J11" s="18"/>
      <c r="K11" s="18"/>
      <c r="L11" s="20"/>
      <c r="M11" s="18"/>
      <c r="N11" s="18"/>
      <c r="O11" s="18"/>
      <c r="P11" s="18"/>
      <c r="Q11" s="18"/>
      <c r="R11" s="18"/>
    </row>
    <row r="12" spans="2:18" s="1" customFormat="1" x14ac:dyDescent="0.3">
      <c r="B12" s="11"/>
      <c r="C12" s="2"/>
      <c r="D12" s="16"/>
      <c r="E12" s="16"/>
      <c r="F12" s="16"/>
      <c r="G12" s="18"/>
      <c r="H12" s="18"/>
      <c r="I12" s="18"/>
      <c r="J12" s="18"/>
      <c r="K12" s="18"/>
      <c r="L12" s="20"/>
      <c r="M12" s="18"/>
      <c r="N12" s="18"/>
      <c r="O12" s="18"/>
      <c r="P12" s="18"/>
      <c r="Q12" s="18"/>
      <c r="R12" s="18"/>
    </row>
    <row r="13" spans="2:18" s="1" customFormat="1" x14ac:dyDescent="0.3">
      <c r="B13" s="38" t="s">
        <v>68</v>
      </c>
      <c r="C13" s="37" t="s">
        <v>60</v>
      </c>
      <c r="D13" s="16"/>
      <c r="E13" s="16"/>
      <c r="F13" s="16"/>
      <c r="G13" s="18"/>
      <c r="H13" s="18"/>
      <c r="I13" s="18"/>
      <c r="J13" s="18"/>
      <c r="K13" s="18"/>
      <c r="L13" s="20"/>
      <c r="M13" s="18"/>
      <c r="N13" s="18"/>
      <c r="O13" s="18"/>
      <c r="P13" s="18"/>
      <c r="Q13" s="18"/>
      <c r="R13" s="18"/>
    </row>
    <row r="14" spans="2:18" x14ac:dyDescent="0.3">
      <c r="B14" s="38" t="s">
        <v>67</v>
      </c>
      <c r="C14" s="37" t="s">
        <v>60</v>
      </c>
    </row>
    <row r="15" spans="2:18" x14ac:dyDescent="0.3">
      <c r="B15" s="38" t="s">
        <v>66</v>
      </c>
      <c r="C15" s="37" t="s">
        <v>60</v>
      </c>
    </row>
    <row r="16" spans="2:18" x14ac:dyDescent="0.3">
      <c r="B16" s="38" t="s">
        <v>65</v>
      </c>
      <c r="C16" s="37" t="s">
        <v>60</v>
      </c>
    </row>
    <row r="17" spans="2:3" x14ac:dyDescent="0.3">
      <c r="B17" s="38" t="s">
        <v>64</v>
      </c>
      <c r="C17" s="37" t="s">
        <v>60</v>
      </c>
    </row>
    <row r="18" spans="2:3" x14ac:dyDescent="0.3">
      <c r="B18" s="38" t="s">
        <v>63</v>
      </c>
      <c r="C18" s="37" t="s">
        <v>60</v>
      </c>
    </row>
    <row r="19" spans="2:3" x14ac:dyDescent="0.3">
      <c r="B19" s="38" t="s">
        <v>62</v>
      </c>
      <c r="C19" s="37" t="s">
        <v>60</v>
      </c>
    </row>
    <row r="20" spans="2:3" x14ac:dyDescent="0.3">
      <c r="B20" s="38" t="s">
        <v>61</v>
      </c>
      <c r="C20" s="37" t="s">
        <v>60</v>
      </c>
    </row>
  </sheetData>
  <mergeCells count="1">
    <mergeCell ref="B2:E2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2950F4-3A1D-4062-9769-60D9A44A2EC8}">
  <dimension ref="B2:Q22"/>
  <sheetViews>
    <sheetView zoomScale="70" zoomScaleNormal="70" workbookViewId="0">
      <selection activeCell="C24" sqref="C24"/>
    </sheetView>
  </sheetViews>
  <sheetFormatPr defaultColWidth="8.77734375" defaultRowHeight="14.4" x14ac:dyDescent="0.3"/>
  <cols>
    <col min="1" max="1" width="8.77734375" style="1"/>
    <col min="2" max="2" width="23.21875" style="1" customWidth="1"/>
    <col min="3" max="3" width="55.21875" style="1" bestFit="1" customWidth="1"/>
    <col min="4" max="4" width="21.21875" style="1" customWidth="1"/>
    <col min="5" max="16384" width="8.77734375" style="1"/>
  </cols>
  <sheetData>
    <row r="2" spans="2:17" x14ac:dyDescent="0.3">
      <c r="B2" s="40" t="s">
        <v>52</v>
      </c>
      <c r="C2" s="40"/>
      <c r="D2" s="40"/>
    </row>
    <row r="3" spans="2:17" ht="55.5" customHeight="1" x14ac:dyDescent="0.3">
      <c r="B3" s="32" t="s">
        <v>42</v>
      </c>
      <c r="C3" s="32" t="s">
        <v>43</v>
      </c>
      <c r="D3" s="32" t="s">
        <v>44</v>
      </c>
      <c r="E3" s="16"/>
      <c r="F3" s="18"/>
      <c r="G3" s="18"/>
      <c r="H3" s="18"/>
      <c r="I3" s="18"/>
      <c r="J3" s="18"/>
      <c r="K3" s="20"/>
      <c r="L3" s="18"/>
      <c r="M3" s="18"/>
      <c r="N3" s="18"/>
      <c r="O3" s="18"/>
      <c r="P3" s="18"/>
      <c r="Q3" s="18"/>
    </row>
    <row r="4" spans="2:17" x14ac:dyDescent="0.3">
      <c r="B4" s="33">
        <v>1</v>
      </c>
      <c r="C4" s="30" t="s">
        <v>53</v>
      </c>
      <c r="D4" s="27"/>
      <c r="E4" s="16"/>
      <c r="F4" s="18"/>
      <c r="G4" s="18"/>
      <c r="H4" s="18"/>
      <c r="I4" s="18"/>
      <c r="J4" s="18"/>
      <c r="K4" s="20"/>
      <c r="L4" s="18"/>
      <c r="M4" s="18"/>
      <c r="N4" s="18"/>
      <c r="O4" s="18"/>
      <c r="P4" s="18"/>
      <c r="Q4" s="18"/>
    </row>
    <row r="5" spans="2:17" x14ac:dyDescent="0.3">
      <c r="B5" s="33">
        <v>2</v>
      </c>
      <c r="C5" s="30" t="s">
        <v>54</v>
      </c>
      <c r="D5" s="27"/>
      <c r="E5" s="16"/>
      <c r="F5" s="18"/>
      <c r="G5" s="18"/>
      <c r="H5" s="18"/>
      <c r="I5" s="18"/>
      <c r="J5" s="18"/>
      <c r="K5" s="20"/>
      <c r="L5" s="18"/>
      <c r="M5" s="18"/>
      <c r="N5" s="18"/>
      <c r="O5" s="18"/>
      <c r="P5" s="18"/>
      <c r="Q5" s="18"/>
    </row>
    <row r="6" spans="2:17" x14ac:dyDescent="0.3">
      <c r="B6" s="33">
        <v>3</v>
      </c>
      <c r="C6" s="35" t="s">
        <v>56</v>
      </c>
      <c r="D6" s="27"/>
      <c r="E6" s="16"/>
      <c r="F6" s="18"/>
      <c r="G6" s="18"/>
      <c r="H6" s="18"/>
      <c r="I6" s="18"/>
      <c r="J6" s="18"/>
      <c r="K6" s="20"/>
      <c r="L6" s="18"/>
      <c r="M6" s="18"/>
      <c r="N6" s="18"/>
      <c r="O6" s="18"/>
      <c r="P6" s="18"/>
      <c r="Q6" s="18"/>
    </row>
    <row r="7" spans="2:17" x14ac:dyDescent="0.3">
      <c r="B7" s="33">
        <v>4</v>
      </c>
      <c r="C7" s="30" t="s">
        <v>59</v>
      </c>
      <c r="D7" s="27"/>
      <c r="E7" s="16"/>
      <c r="F7" s="18"/>
      <c r="G7" s="18"/>
      <c r="H7" s="18"/>
      <c r="I7" s="18"/>
      <c r="J7" s="18"/>
      <c r="K7" s="20"/>
      <c r="L7" s="18"/>
      <c r="M7" s="18"/>
      <c r="N7" s="18"/>
      <c r="O7" s="18"/>
      <c r="P7" s="18"/>
      <c r="Q7" s="18"/>
    </row>
    <row r="8" spans="2:17" x14ac:dyDescent="0.3">
      <c r="B8" s="33">
        <v>5</v>
      </c>
      <c r="C8" s="35" t="s">
        <v>58</v>
      </c>
      <c r="D8" s="27"/>
      <c r="E8" s="16"/>
      <c r="F8" s="18"/>
      <c r="G8" s="18"/>
      <c r="H8" s="18"/>
      <c r="I8" s="18"/>
      <c r="J8" s="18"/>
      <c r="K8" s="20"/>
      <c r="L8" s="18"/>
      <c r="M8" s="18"/>
      <c r="N8" s="18"/>
      <c r="O8" s="18"/>
      <c r="P8" s="18"/>
      <c r="Q8" s="18"/>
    </row>
    <row r="9" spans="2:17" x14ac:dyDescent="0.3">
      <c r="B9" s="33">
        <v>6</v>
      </c>
      <c r="C9" s="31" t="s">
        <v>55</v>
      </c>
      <c r="D9" s="27"/>
      <c r="E9" s="16"/>
      <c r="F9" s="18"/>
      <c r="G9" s="18"/>
      <c r="H9" s="18"/>
      <c r="I9" s="18"/>
      <c r="J9" s="18"/>
      <c r="K9" s="20"/>
      <c r="L9" s="18"/>
      <c r="M9" s="18"/>
      <c r="N9" s="18"/>
      <c r="O9" s="18"/>
      <c r="P9" s="18"/>
      <c r="Q9" s="18"/>
    </row>
    <row r="10" spans="2:17" x14ac:dyDescent="0.3">
      <c r="B10" s="33">
        <v>7</v>
      </c>
      <c r="C10" s="31" t="s">
        <v>57</v>
      </c>
      <c r="D10" s="36"/>
    </row>
    <row r="11" spans="2:17" x14ac:dyDescent="0.3">
      <c r="B11" s="16"/>
      <c r="C11" s="19"/>
      <c r="D11" s="16"/>
      <c r="E11" s="16"/>
      <c r="F11" s="18"/>
      <c r="G11" s="18"/>
      <c r="H11" s="18"/>
      <c r="I11" s="18"/>
      <c r="J11" s="18"/>
      <c r="K11" s="20"/>
      <c r="L11" s="18"/>
      <c r="M11" s="18"/>
      <c r="N11" s="18"/>
      <c r="O11" s="18"/>
      <c r="P11" s="18"/>
      <c r="Q11" s="18"/>
    </row>
    <row r="12" spans="2:17" x14ac:dyDescent="0.3">
      <c r="B12" s="16"/>
      <c r="C12" s="19"/>
      <c r="D12" s="16"/>
      <c r="E12" s="16"/>
      <c r="F12" s="18"/>
      <c r="G12" s="18"/>
      <c r="H12" s="18"/>
      <c r="I12" s="18"/>
      <c r="J12" s="18"/>
      <c r="K12" s="20"/>
      <c r="L12" s="18"/>
      <c r="M12" s="18"/>
      <c r="N12" s="18"/>
      <c r="O12" s="18"/>
      <c r="P12" s="18"/>
      <c r="Q12" s="18"/>
    </row>
    <row r="13" spans="2:17" x14ac:dyDescent="0.3">
      <c r="B13" s="39" t="s">
        <v>69</v>
      </c>
      <c r="C13" s="2"/>
      <c r="D13" s="16"/>
      <c r="E13" s="16"/>
      <c r="F13" s="18"/>
      <c r="G13" s="18"/>
      <c r="H13" s="18"/>
      <c r="I13" s="18"/>
      <c r="J13" s="18"/>
      <c r="K13" s="20"/>
      <c r="L13" s="18"/>
      <c r="M13" s="18"/>
      <c r="N13" s="18"/>
      <c r="O13" s="18"/>
      <c r="P13" s="18"/>
      <c r="Q13" s="18"/>
    </row>
    <row r="14" spans="2:17" x14ac:dyDescent="0.3">
      <c r="B14" s="11"/>
      <c r="C14" s="2"/>
      <c r="D14" s="16"/>
      <c r="E14" s="16"/>
      <c r="F14" s="18"/>
      <c r="G14" s="18"/>
      <c r="H14" s="18"/>
      <c r="I14" s="18"/>
      <c r="J14" s="18"/>
      <c r="K14" s="20"/>
      <c r="L14" s="18"/>
      <c r="M14" s="18"/>
      <c r="N14" s="18"/>
      <c r="O14" s="18"/>
      <c r="P14" s="18"/>
      <c r="Q14" s="18"/>
    </row>
    <row r="15" spans="2:17" x14ac:dyDescent="0.3">
      <c r="B15" s="38" t="s">
        <v>68</v>
      </c>
      <c r="C15" s="37" t="s">
        <v>60</v>
      </c>
      <c r="D15" s="16"/>
      <c r="E15" s="16"/>
      <c r="F15" s="18"/>
      <c r="G15" s="18"/>
      <c r="H15" s="18"/>
      <c r="I15" s="18"/>
      <c r="J15" s="18"/>
      <c r="K15" s="20"/>
      <c r="L15" s="18"/>
      <c r="M15" s="18"/>
      <c r="N15" s="18"/>
      <c r="O15" s="18"/>
      <c r="P15" s="18"/>
      <c r="Q15" s="18"/>
    </row>
    <row r="16" spans="2:17" x14ac:dyDescent="0.3">
      <c r="B16" s="38" t="s">
        <v>67</v>
      </c>
      <c r="C16" s="37" t="s">
        <v>60</v>
      </c>
    </row>
    <row r="17" spans="2:3" x14ac:dyDescent="0.3">
      <c r="B17" s="38" t="s">
        <v>66</v>
      </c>
      <c r="C17" s="37" t="s">
        <v>60</v>
      </c>
    </row>
    <row r="18" spans="2:3" x14ac:dyDescent="0.3">
      <c r="B18" s="38" t="s">
        <v>65</v>
      </c>
      <c r="C18" s="37" t="s">
        <v>60</v>
      </c>
    </row>
    <row r="19" spans="2:3" x14ac:dyDescent="0.3">
      <c r="B19" s="38" t="s">
        <v>64</v>
      </c>
      <c r="C19" s="37" t="s">
        <v>60</v>
      </c>
    </row>
    <row r="20" spans="2:3" x14ac:dyDescent="0.3">
      <c r="B20" s="38" t="s">
        <v>63</v>
      </c>
      <c r="C20" s="37" t="s">
        <v>60</v>
      </c>
    </row>
    <row r="21" spans="2:3" x14ac:dyDescent="0.3">
      <c r="B21" s="38" t="s">
        <v>62</v>
      </c>
      <c r="C21" s="37" t="s">
        <v>60</v>
      </c>
    </row>
    <row r="22" spans="2:3" x14ac:dyDescent="0.3">
      <c r="B22" s="38" t="s">
        <v>61</v>
      </c>
      <c r="C22" s="37" t="s">
        <v>60</v>
      </c>
    </row>
  </sheetData>
  <mergeCells count="1">
    <mergeCell ref="B2:D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Schedule</vt:lpstr>
      <vt:lpstr>Proposal- maintenance services</vt:lpstr>
      <vt:lpstr>Proposal- Special services</vt:lpstr>
    </vt:vector>
  </TitlesOfParts>
  <Company>YIT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Jurevics Roberts</dc:creator>
  <cp:lastModifiedBy>Bachuki Mushkudiani</cp:lastModifiedBy>
  <cp:lastPrinted>2017-04-21T12:53:21Z</cp:lastPrinted>
  <dcterms:created xsi:type="dcterms:W3CDTF">2017-02-13T08:35:40Z</dcterms:created>
  <dcterms:modified xsi:type="dcterms:W3CDTF">2020-04-27T12:57:47Z</dcterms:modified>
</cp:coreProperties>
</file>